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9435" windowHeight="7935"/>
  </bookViews>
  <sheets>
    <sheet name="Лист3" sheetId="3" r:id="rId1"/>
  </sheets>
  <calcPr calcId="145621" refMode="R1C1"/>
</workbook>
</file>

<file path=xl/calcChain.xml><?xml version="1.0" encoding="utf-8"?>
<calcChain xmlns="http://schemas.openxmlformats.org/spreadsheetml/2006/main">
  <c r="I65" i="3" l="1"/>
  <c r="I33" i="3"/>
  <c r="A42" i="3" l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11" i="3" l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</calcChain>
</file>

<file path=xl/sharedStrings.xml><?xml version="1.0" encoding="utf-8"?>
<sst xmlns="http://schemas.openxmlformats.org/spreadsheetml/2006/main" count="311" uniqueCount="26">
  <si>
    <t xml:space="preserve">Наименование </t>
  </si>
  <si>
    <t>Труба Х</t>
  </si>
  <si>
    <t>08Х18Н10Т У</t>
  </si>
  <si>
    <t>ТУ 14-3Р-197-2001</t>
  </si>
  <si>
    <t>16П</t>
  </si>
  <si>
    <t>1,5П</t>
  </si>
  <si>
    <t>м</t>
  </si>
  <si>
    <t>Ед. измерения</t>
  </si>
  <si>
    <t>№ п/п</t>
  </si>
  <si>
    <t>Техническое задание.</t>
  </si>
  <si>
    <t>Приложение №1 к Заявке №145/916/1 от 16.08.2013</t>
  </si>
  <si>
    <t>Размер 1, мм</t>
  </si>
  <si>
    <t>Размер 2, мм</t>
  </si>
  <si>
    <t>Размер 3, мм</t>
  </si>
  <si>
    <t>Кол-во в ед. измерения</t>
  </si>
  <si>
    <t>Всего комплектов для типа 1 - 8.</t>
  </si>
  <si>
    <t xml:space="preserve">Комплект тип 1. Состав и количество труб на один комплект </t>
  </si>
  <si>
    <t xml:space="preserve">Комплект тип 2. Состав и количество труб на один комплект </t>
  </si>
  <si>
    <t>Всего комплектов для типа 2 - 4.</t>
  </si>
  <si>
    <t>Нормативно-техническая документация</t>
  </si>
  <si>
    <t xml:space="preserve">        Настоящее техническое задание распространяется на поставку бесшовных холоднодеформированных  труб Х 16Пх1,5П 08Х18Н10Т У по ТУ 14-3Р-197-2001. Требования к входящим в состав технического задания трубам должны соответствовать требованиям ТУ 14-3Р-197-2001 со следующими дополнениями:
       1. Трубы должны изготавливаться со шлифованной наружной и электрохимполированной внутренней поверхностями;
       2. Трубы должны изготавливаться из трубной заготовки по ТУ 14-1-790-73 с ограничением в химическом составе содержания массовой доли кобальта не более 0,05% и ограничением содержания альфа-фазы не более 5% (ГОСТ 11878-66) в металле ковшевой литой пробы. Величина альфа-фазы переносится в документ о качестве труб из документа о качестве на трубную заготовку.
       3. Трубы подвергаются вихретоковому контролю (ВТК) наружной и внутренней поверхностей, толщины стенки на сплошность материала и отсутствие шумов на внутренней поверхности труб в соответствии с «Техническими требованиями, нормами оценки качества и условиями допустимости к проведению ВТК теплообменных труб 16х1,5 мм 08Х18Н10Т» изготовителя труб. Данные «Технические требования…» разрабатываются изготовителем и согласовываются с Заказчиком до начала изготовления труб;
        4. Шероховатость наружной и внутренней поверхностей труб по параметру Ra (ГОСТ 2789-73) по всей длине труб не должна превышать: по средней величине Ra – 1,0 мкм; по максимальной величине Ra – 1,5 мкм. Средняя величина шероховатости наружной и внутренней поверхностей определяется как среднее арифметическое значение пяти замеров, при этом каждый единичный замер не должен превышать максимально допустимой величины Ra. Контроль проводится на 3% труб от партии, но не менее трех труб;
        5. Испытания металла на стойкость против МКК проводят по ГОСТ 6032-89 по методу АМ.</t>
  </si>
  <si>
    <t>Приложение: 
1. ТУ 14-3Р-197-2001 - 1экз.;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Технические требования к трубам - 1экз;
Согласно приказу ГК "Росатом" №1/1204-11 от 13.12.2012 и приказу ОАО "ЗиО-Подольск" №34/188-П от 12.03.2013.</t>
  </si>
  <si>
    <t>Продукция импортного производства допускается с обязательным выполнением требований РД 03-36-2002 "Условия поставки импортного оборудования, изделий, материалов и комплектующих для ядерных установок, радиационных источников и пунктов хранения в Российской Федерации".</t>
  </si>
  <si>
    <t>Марка стали</t>
  </si>
  <si>
    <r>
      <rPr>
        <b/>
        <sz val="11"/>
        <color theme="1"/>
        <rFont val="Times New Roman"/>
        <family val="1"/>
        <charset val="204"/>
      </rPr>
      <t>Требования к технической документации:</t>
    </r>
    <r>
      <rPr>
        <sz val="11"/>
        <color theme="1"/>
        <rFont val="Times New Roman"/>
        <family val="1"/>
        <charset val="204"/>
      </rPr>
      <t xml:space="preserve">
      1. Поставщик обязан предоставить совместно с продукцией:  оригинал сертификата качества на русском языке с оригинальной (синей) печатью ОТК изготовителя, а также План качества, согласованный с Уполномоченной организацией и Заказчиком.
      2. Для поставщиков продукции импортного производства: обязательное предоставление совместно с продукцией копии Решения о применении, оформленного в соответствии с требованиями  РД 03-36-2002  "Условия поставки импортного оборудования, изделий, материалов и комплектующих для ядерных установок, радиационных источников и пунктов хранения в Российской Федерации".</t>
    </r>
  </si>
  <si>
    <t>Изготовление продукции возможно по иным техническим условиям (ТУ) (по существу равноценным (эквиваленты) или превосходящим по качеству продукцию, указанную в технических условиях (аналоги)) при условии соответствия техническим характеристикам, указанным в ТУ 14-3Р-197-2001 с учетом особенностей, указанных в настоящем техническом задании, а также наличия согласования ТУ Головной материаловедческой организации отрасли и Федеральной службы по экологическому, технологическому и атомному надзору.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</si>
</sst>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3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justify"/>
    </xf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topLeftCell="A68" workbookViewId="0">
      <selection activeCell="P68" sqref="P68"/>
    </sheetView>
  </sheetViews>
  <sheetFormatPr defaultRowHeight="15" x14ac:dyDescent="0.25"/>
  <cols>
    <col min="1" max="1" width="7.28515625" style="1" customWidth="1"/>
    <col min="2" max="2" width="15" style="1" customWidth="1"/>
    <col min="3" max="3" width="14.5703125" style="1" customWidth="1"/>
    <col min="4" max="4" width="19" style="1" customWidth="1"/>
    <col min="5" max="7" width="9.140625" style="1"/>
    <col min="8" max="8" width="10.85546875" style="1" customWidth="1"/>
    <col min="9" max="9" width="15.140625" style="1" customWidth="1"/>
    <col min="10" max="10" width="9.42578125" style="1" bestFit="1" customWidth="1"/>
    <col min="11" max="16384" width="9.140625" style="1"/>
  </cols>
  <sheetData>
    <row r="1" spans="1:9" x14ac:dyDescent="0.25">
      <c r="D1" s="20" t="s">
        <v>10</v>
      </c>
      <c r="E1" s="20"/>
      <c r="F1" s="20"/>
      <c r="G1" s="20"/>
      <c r="H1" s="20"/>
      <c r="I1" s="20"/>
    </row>
    <row r="3" spans="1:9" x14ac:dyDescent="0.25">
      <c r="A3" s="26" t="s">
        <v>9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x14ac:dyDescent="0.25">
      <c r="A5" s="26" t="s">
        <v>16</v>
      </c>
      <c r="B5" s="26"/>
      <c r="C5" s="26"/>
      <c r="D5" s="26"/>
      <c r="E5" s="26"/>
      <c r="F5" s="26"/>
      <c r="G5" s="26"/>
      <c r="H5" s="26"/>
      <c r="I5" s="26"/>
    </row>
    <row r="7" spans="1:9" ht="15.75" customHeight="1" x14ac:dyDescent="0.25">
      <c r="A7" s="24" t="s">
        <v>8</v>
      </c>
      <c r="B7" s="24" t="s">
        <v>0</v>
      </c>
      <c r="C7" s="24" t="s">
        <v>23</v>
      </c>
      <c r="D7" s="24" t="s">
        <v>19</v>
      </c>
      <c r="E7" s="21" t="s">
        <v>11</v>
      </c>
      <c r="F7" s="21" t="s">
        <v>12</v>
      </c>
      <c r="G7" s="21" t="s">
        <v>13</v>
      </c>
      <c r="H7" s="24" t="s">
        <v>7</v>
      </c>
      <c r="I7" s="24" t="s">
        <v>14</v>
      </c>
    </row>
    <row r="8" spans="1:9" ht="15.75" customHeight="1" x14ac:dyDescent="0.25">
      <c r="A8" s="24"/>
      <c r="B8" s="24"/>
      <c r="C8" s="24"/>
      <c r="D8" s="24"/>
      <c r="E8" s="22"/>
      <c r="F8" s="22"/>
      <c r="G8" s="22"/>
      <c r="H8" s="24"/>
      <c r="I8" s="24"/>
    </row>
    <row r="9" spans="1:9" ht="15.75" customHeight="1" x14ac:dyDescent="0.25">
      <c r="A9" s="24"/>
      <c r="B9" s="24"/>
      <c r="C9" s="24"/>
      <c r="D9" s="24"/>
      <c r="E9" s="23"/>
      <c r="F9" s="23"/>
      <c r="G9" s="23"/>
      <c r="H9" s="24"/>
      <c r="I9" s="24"/>
    </row>
    <row r="10" spans="1:9" ht="19.5" customHeight="1" x14ac:dyDescent="0.25">
      <c r="A10" s="3">
        <v>1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>
        <v>10150</v>
      </c>
      <c r="H10" s="2" t="s">
        <v>6</v>
      </c>
      <c r="I10" s="5">
        <v>25618.5926</v>
      </c>
    </row>
    <row r="11" spans="1:9" x14ac:dyDescent="0.25">
      <c r="A11" s="3">
        <f t="shared" ref="A11:A32" si="0">A10+1</f>
        <v>2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>
        <v>10400</v>
      </c>
      <c r="H11" s="2" t="s">
        <v>6</v>
      </c>
      <c r="I11" s="5">
        <v>16276</v>
      </c>
    </row>
    <row r="12" spans="1:9" x14ac:dyDescent="0.25">
      <c r="A12" s="3">
        <f t="shared" si="0"/>
        <v>3</v>
      </c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  <c r="G12" s="2">
        <v>10650</v>
      </c>
      <c r="H12" s="2" t="s">
        <v>6</v>
      </c>
      <c r="I12" s="5">
        <v>11289</v>
      </c>
    </row>
    <row r="13" spans="1:9" x14ac:dyDescent="0.25">
      <c r="A13" s="3">
        <f t="shared" si="0"/>
        <v>4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>
        <v>10900</v>
      </c>
      <c r="H13" s="2" t="s">
        <v>6</v>
      </c>
      <c r="I13" s="5">
        <v>7891.5925999999999</v>
      </c>
    </row>
    <row r="14" spans="1:9" x14ac:dyDescent="0.25">
      <c r="A14" s="3">
        <f t="shared" si="0"/>
        <v>5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>
        <v>11150</v>
      </c>
      <c r="H14" s="2" t="s">
        <v>6</v>
      </c>
      <c r="I14" s="5">
        <v>6645.4074000000001</v>
      </c>
    </row>
    <row r="15" spans="1:9" x14ac:dyDescent="0.25">
      <c r="A15" s="3">
        <f t="shared" si="0"/>
        <v>6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>
        <v>11400</v>
      </c>
      <c r="H15" s="2" t="s">
        <v>6</v>
      </c>
      <c r="I15" s="5">
        <v>1117.2037</v>
      </c>
    </row>
    <row r="16" spans="1:9" x14ac:dyDescent="0.25">
      <c r="A16" s="3">
        <f t="shared" si="0"/>
        <v>7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2">
        <v>11650</v>
      </c>
      <c r="H16" s="2" t="s">
        <v>6</v>
      </c>
      <c r="I16" s="5">
        <v>5428.9074000000001</v>
      </c>
    </row>
    <row r="17" spans="1:9" x14ac:dyDescent="0.25">
      <c r="A17" s="3">
        <f t="shared" si="0"/>
        <v>8</v>
      </c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  <c r="G17" s="2">
        <v>11900</v>
      </c>
      <c r="H17" s="2" t="s">
        <v>6</v>
      </c>
      <c r="I17" s="5">
        <v>5378.7963</v>
      </c>
    </row>
    <row r="18" spans="1:9" x14ac:dyDescent="0.25">
      <c r="A18" s="3">
        <f t="shared" si="0"/>
        <v>9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2">
        <v>12150</v>
      </c>
      <c r="H18" s="2" t="s">
        <v>6</v>
      </c>
      <c r="I18" s="5">
        <v>5370.2963</v>
      </c>
    </row>
    <row r="19" spans="1:9" x14ac:dyDescent="0.25">
      <c r="A19" s="3">
        <f t="shared" si="0"/>
        <v>10</v>
      </c>
      <c r="B19" s="2" t="s">
        <v>1</v>
      </c>
      <c r="C19" s="2" t="s">
        <v>2</v>
      </c>
      <c r="D19" s="2" t="s">
        <v>3</v>
      </c>
      <c r="E19" s="2" t="s">
        <v>4</v>
      </c>
      <c r="F19" s="2" t="s">
        <v>5</v>
      </c>
      <c r="G19" s="2">
        <v>12400</v>
      </c>
      <c r="H19" s="2" t="s">
        <v>6</v>
      </c>
      <c r="I19" s="5">
        <v>4315.2037</v>
      </c>
    </row>
    <row r="20" spans="1:9" x14ac:dyDescent="0.25">
      <c r="A20" s="3">
        <f t="shared" si="0"/>
        <v>11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>
        <v>12650</v>
      </c>
      <c r="H20" s="2" t="s">
        <v>6</v>
      </c>
      <c r="I20" s="5">
        <v>4301</v>
      </c>
    </row>
    <row r="21" spans="1:9" x14ac:dyDescent="0.25">
      <c r="A21" s="3">
        <f t="shared" si="0"/>
        <v>12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>
        <v>12900</v>
      </c>
      <c r="H21" s="2" t="s">
        <v>6</v>
      </c>
      <c r="I21" s="5">
        <v>4231.2037</v>
      </c>
    </row>
    <row r="22" spans="1:9" x14ac:dyDescent="0.25">
      <c r="A22" s="3">
        <f t="shared" si="0"/>
        <v>13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2">
        <v>13150</v>
      </c>
      <c r="H22" s="2" t="s">
        <v>6</v>
      </c>
      <c r="I22" s="5">
        <v>4102.7963</v>
      </c>
    </row>
    <row r="23" spans="1:9" x14ac:dyDescent="0.25">
      <c r="A23" s="3">
        <f t="shared" si="0"/>
        <v>14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  <c r="G23" s="2">
        <v>13400</v>
      </c>
      <c r="H23" s="2" t="s">
        <v>6</v>
      </c>
      <c r="I23" s="5">
        <v>3001.5925999999999</v>
      </c>
    </row>
    <row r="24" spans="1:9" x14ac:dyDescent="0.25">
      <c r="A24" s="3">
        <f t="shared" si="0"/>
        <v>15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>
        <v>13650</v>
      </c>
      <c r="H24" s="2" t="s">
        <v>6</v>
      </c>
      <c r="I24" s="5">
        <v>2921.0925999999999</v>
      </c>
    </row>
    <row r="25" spans="1:9" x14ac:dyDescent="0.25">
      <c r="A25" s="3">
        <f t="shared" si="0"/>
        <v>16</v>
      </c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>
        <v>13900</v>
      </c>
      <c r="H25" s="2" t="s">
        <v>6</v>
      </c>
      <c r="I25" s="5">
        <v>3780.7963</v>
      </c>
    </row>
    <row r="26" spans="1:9" x14ac:dyDescent="0.25">
      <c r="A26" s="3">
        <f t="shared" si="0"/>
        <v>17</v>
      </c>
      <c r="B26" s="2" t="s">
        <v>1</v>
      </c>
      <c r="C26" s="2" t="s">
        <v>2</v>
      </c>
      <c r="D26" s="2" t="s">
        <v>3</v>
      </c>
      <c r="E26" s="2" t="s">
        <v>4</v>
      </c>
      <c r="F26" s="2" t="s">
        <v>5</v>
      </c>
      <c r="G26" s="2">
        <v>14150</v>
      </c>
      <c r="H26" s="2" t="s">
        <v>6</v>
      </c>
      <c r="I26" s="5">
        <v>3622.4074000000001</v>
      </c>
    </row>
    <row r="27" spans="1:9" x14ac:dyDescent="0.25">
      <c r="A27" s="3">
        <f t="shared" si="0"/>
        <v>18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2">
        <v>14400</v>
      </c>
      <c r="H27" s="2" t="s">
        <v>6</v>
      </c>
      <c r="I27" s="5">
        <v>1756.7963</v>
      </c>
    </row>
    <row r="28" spans="1:9" x14ac:dyDescent="0.25">
      <c r="A28" s="3">
        <f t="shared" si="0"/>
        <v>19</v>
      </c>
      <c r="B28" s="2" t="s">
        <v>1</v>
      </c>
      <c r="C28" s="2" t="s">
        <v>2</v>
      </c>
      <c r="D28" s="2" t="s">
        <v>3</v>
      </c>
      <c r="E28" s="2" t="s">
        <v>4</v>
      </c>
      <c r="F28" s="2" t="s">
        <v>5</v>
      </c>
      <c r="G28" s="2">
        <v>14650</v>
      </c>
      <c r="H28" s="2" t="s">
        <v>6</v>
      </c>
      <c r="I28" s="5">
        <v>2578.4074000000001</v>
      </c>
    </row>
    <row r="29" spans="1:9" x14ac:dyDescent="0.25">
      <c r="A29" s="3">
        <f t="shared" si="0"/>
        <v>20</v>
      </c>
      <c r="B29" s="2" t="s">
        <v>1</v>
      </c>
      <c r="C29" s="2" t="s">
        <v>2</v>
      </c>
      <c r="D29" s="2" t="s">
        <v>3</v>
      </c>
      <c r="E29" s="2" t="s">
        <v>4</v>
      </c>
      <c r="F29" s="2" t="s">
        <v>5</v>
      </c>
      <c r="G29" s="2">
        <v>14900</v>
      </c>
      <c r="H29" s="2" t="s">
        <v>6</v>
      </c>
      <c r="I29" s="5">
        <v>2473.4074000000001</v>
      </c>
    </row>
    <row r="30" spans="1:9" x14ac:dyDescent="0.25">
      <c r="A30" s="3">
        <f t="shared" si="0"/>
        <v>21</v>
      </c>
      <c r="B30" s="2" t="s">
        <v>1</v>
      </c>
      <c r="C30" s="2" t="s">
        <v>2</v>
      </c>
      <c r="D30" s="2" t="s">
        <v>3</v>
      </c>
      <c r="E30" s="2" t="s">
        <v>4</v>
      </c>
      <c r="F30" s="2" t="s">
        <v>5</v>
      </c>
      <c r="G30" s="2">
        <v>15150</v>
      </c>
      <c r="H30" s="2" t="s">
        <v>6</v>
      </c>
      <c r="I30" s="5">
        <v>1636.2037</v>
      </c>
    </row>
    <row r="31" spans="1:9" x14ac:dyDescent="0.25">
      <c r="A31" s="3">
        <f t="shared" si="0"/>
        <v>22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>
        <v>15400</v>
      </c>
      <c r="H31" s="2" t="s">
        <v>6</v>
      </c>
      <c r="I31" s="5">
        <v>2494.7963</v>
      </c>
    </row>
    <row r="32" spans="1:9" x14ac:dyDescent="0.25">
      <c r="A32" s="3">
        <f t="shared" si="0"/>
        <v>23</v>
      </c>
      <c r="B32" s="2" t="s">
        <v>1</v>
      </c>
      <c r="C32" s="2" t="s">
        <v>2</v>
      </c>
      <c r="D32" s="2" t="s">
        <v>3</v>
      </c>
      <c r="E32" s="2" t="s">
        <v>4</v>
      </c>
      <c r="F32" s="2" t="s">
        <v>5</v>
      </c>
      <c r="G32" s="2">
        <v>15500</v>
      </c>
      <c r="H32" s="2" t="s">
        <v>6</v>
      </c>
      <c r="I32" s="6">
        <v>1240</v>
      </c>
    </row>
    <row r="33" spans="1:9" x14ac:dyDescent="0.25">
      <c r="I33" s="12">
        <f>SUM(I10:I32)</f>
        <v>127471.5</v>
      </c>
    </row>
    <row r="34" spans="1:9" x14ac:dyDescent="0.25">
      <c r="A34" s="25" t="s">
        <v>15</v>
      </c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I35" s="4"/>
    </row>
    <row r="36" spans="1:9" x14ac:dyDescent="0.25">
      <c r="A36" s="26" t="s">
        <v>17</v>
      </c>
      <c r="B36" s="26"/>
      <c r="C36" s="26"/>
      <c r="D36" s="26"/>
      <c r="E36" s="26"/>
      <c r="F36" s="26"/>
      <c r="G36" s="26"/>
      <c r="H36" s="26"/>
      <c r="I36" s="26"/>
    </row>
    <row r="37" spans="1:9" x14ac:dyDescent="0.25">
      <c r="A37" s="7"/>
      <c r="B37" s="7"/>
      <c r="C37" s="7"/>
      <c r="D37" s="7"/>
      <c r="E37" s="7"/>
      <c r="F37" s="7"/>
      <c r="G37" s="7"/>
      <c r="H37" s="7"/>
      <c r="I37" s="7"/>
    </row>
    <row r="38" spans="1:9" ht="16.5" customHeight="1" x14ac:dyDescent="0.25">
      <c r="A38" s="24" t="s">
        <v>8</v>
      </c>
      <c r="B38" s="24" t="s">
        <v>0</v>
      </c>
      <c r="C38" s="24" t="s">
        <v>23</v>
      </c>
      <c r="D38" s="24" t="s">
        <v>19</v>
      </c>
      <c r="E38" s="21" t="s">
        <v>11</v>
      </c>
      <c r="F38" s="21" t="s">
        <v>12</v>
      </c>
      <c r="G38" s="21" t="s">
        <v>13</v>
      </c>
      <c r="H38" s="24" t="s">
        <v>7</v>
      </c>
      <c r="I38" s="24" t="s">
        <v>14</v>
      </c>
    </row>
    <row r="39" spans="1:9" ht="16.5" customHeight="1" x14ac:dyDescent="0.25">
      <c r="A39" s="24"/>
      <c r="B39" s="24"/>
      <c r="C39" s="24"/>
      <c r="D39" s="24"/>
      <c r="E39" s="22"/>
      <c r="F39" s="22"/>
      <c r="G39" s="22"/>
      <c r="H39" s="24"/>
      <c r="I39" s="24"/>
    </row>
    <row r="40" spans="1:9" ht="16.5" customHeight="1" x14ac:dyDescent="0.25">
      <c r="A40" s="24"/>
      <c r="B40" s="24"/>
      <c r="C40" s="24"/>
      <c r="D40" s="24"/>
      <c r="E40" s="23"/>
      <c r="F40" s="23"/>
      <c r="G40" s="23"/>
      <c r="H40" s="24"/>
      <c r="I40" s="24"/>
    </row>
    <row r="41" spans="1:9" x14ac:dyDescent="0.25">
      <c r="A41" s="8">
        <v>1</v>
      </c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>
        <v>10150</v>
      </c>
      <c r="H41" s="2" t="s">
        <v>6</v>
      </c>
      <c r="I41" s="6">
        <v>27709.5</v>
      </c>
    </row>
    <row r="42" spans="1:9" x14ac:dyDescent="0.25">
      <c r="A42" s="8">
        <f>A41+1</f>
        <v>2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5</v>
      </c>
      <c r="G42" s="2">
        <v>10400</v>
      </c>
      <c r="H42" s="2" t="s">
        <v>6</v>
      </c>
      <c r="I42" s="6">
        <v>13644.8</v>
      </c>
    </row>
    <row r="43" spans="1:9" x14ac:dyDescent="0.25">
      <c r="A43" s="8">
        <f t="shared" ref="A43:A64" si="1">A42+1</f>
        <v>3</v>
      </c>
      <c r="B43" s="2" t="s">
        <v>1</v>
      </c>
      <c r="C43" s="2" t="s">
        <v>2</v>
      </c>
      <c r="D43" s="2" t="s">
        <v>3</v>
      </c>
      <c r="E43" s="2" t="s">
        <v>4</v>
      </c>
      <c r="F43" s="2" t="s">
        <v>5</v>
      </c>
      <c r="G43" s="2">
        <v>10650</v>
      </c>
      <c r="H43" s="2" t="s">
        <v>6</v>
      </c>
      <c r="I43" s="6">
        <v>10575.45</v>
      </c>
    </row>
    <row r="44" spans="1:9" x14ac:dyDescent="0.25">
      <c r="A44" s="8">
        <f t="shared" si="1"/>
        <v>4</v>
      </c>
      <c r="B44" s="2" t="s">
        <v>1</v>
      </c>
      <c r="C44" s="2" t="s">
        <v>2</v>
      </c>
      <c r="D44" s="2" t="s">
        <v>3</v>
      </c>
      <c r="E44" s="2" t="s">
        <v>4</v>
      </c>
      <c r="F44" s="2" t="s">
        <v>5</v>
      </c>
      <c r="G44" s="2">
        <v>10900</v>
      </c>
      <c r="H44" s="2" t="s">
        <v>6</v>
      </c>
      <c r="I44" s="6">
        <v>8883.5</v>
      </c>
    </row>
    <row r="45" spans="1:9" x14ac:dyDescent="0.25">
      <c r="A45" s="8">
        <f t="shared" si="1"/>
        <v>5</v>
      </c>
      <c r="B45" s="2" t="s">
        <v>1</v>
      </c>
      <c r="C45" s="2" t="s">
        <v>2</v>
      </c>
      <c r="D45" s="2" t="s">
        <v>3</v>
      </c>
      <c r="E45" s="2" t="s">
        <v>4</v>
      </c>
      <c r="F45" s="2" t="s">
        <v>5</v>
      </c>
      <c r="G45" s="2">
        <v>11150</v>
      </c>
      <c r="H45" s="2" t="s">
        <v>6</v>
      </c>
      <c r="I45" s="6">
        <v>4393.1000000000004</v>
      </c>
    </row>
    <row r="46" spans="1:9" x14ac:dyDescent="0.25">
      <c r="A46" s="8">
        <f t="shared" si="1"/>
        <v>6</v>
      </c>
      <c r="B46" s="2" t="s">
        <v>1</v>
      </c>
      <c r="C46" s="2" t="s">
        <v>2</v>
      </c>
      <c r="D46" s="2" t="s">
        <v>3</v>
      </c>
      <c r="E46" s="2" t="s">
        <v>4</v>
      </c>
      <c r="F46" s="2" t="s">
        <v>5</v>
      </c>
      <c r="G46" s="2">
        <v>11400</v>
      </c>
      <c r="H46" s="2" t="s">
        <v>6</v>
      </c>
      <c r="I46" s="6">
        <v>2177.4</v>
      </c>
    </row>
    <row r="47" spans="1:9" x14ac:dyDescent="0.25">
      <c r="A47" s="8">
        <f t="shared" si="1"/>
        <v>7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>
        <v>11650</v>
      </c>
      <c r="H47" s="2" t="s">
        <v>6</v>
      </c>
      <c r="I47" s="6">
        <v>6500.7</v>
      </c>
    </row>
    <row r="48" spans="1:9" x14ac:dyDescent="0.25">
      <c r="A48" s="8">
        <f t="shared" si="1"/>
        <v>8</v>
      </c>
      <c r="B48" s="2" t="s">
        <v>1</v>
      </c>
      <c r="C48" s="2" t="s">
        <v>2</v>
      </c>
      <c r="D48" s="2" t="s">
        <v>3</v>
      </c>
      <c r="E48" s="2" t="s">
        <v>4</v>
      </c>
      <c r="F48" s="2" t="s">
        <v>5</v>
      </c>
      <c r="G48" s="2">
        <v>11900</v>
      </c>
      <c r="H48" s="2" t="s">
        <v>6</v>
      </c>
      <c r="I48" s="6">
        <v>4331.6000000000004</v>
      </c>
    </row>
    <row r="49" spans="1:9" x14ac:dyDescent="0.25">
      <c r="A49" s="8">
        <f t="shared" si="1"/>
        <v>9</v>
      </c>
      <c r="B49" s="2" t="s">
        <v>1</v>
      </c>
      <c r="C49" s="2" t="s">
        <v>2</v>
      </c>
      <c r="D49" s="2" t="s">
        <v>3</v>
      </c>
      <c r="E49" s="2" t="s">
        <v>4</v>
      </c>
      <c r="F49" s="2" t="s">
        <v>5</v>
      </c>
      <c r="G49" s="2">
        <v>12150</v>
      </c>
      <c r="H49" s="2" t="s">
        <v>6</v>
      </c>
      <c r="I49" s="6">
        <v>4337.55</v>
      </c>
    </row>
    <row r="50" spans="1:9" x14ac:dyDescent="0.25">
      <c r="A50" s="8">
        <f t="shared" si="1"/>
        <v>10</v>
      </c>
      <c r="B50" s="2" t="s">
        <v>1</v>
      </c>
      <c r="C50" s="2" t="s">
        <v>2</v>
      </c>
      <c r="D50" s="2" t="s">
        <v>3</v>
      </c>
      <c r="E50" s="2" t="s">
        <v>4</v>
      </c>
      <c r="F50" s="2" t="s">
        <v>5</v>
      </c>
      <c r="G50" s="2">
        <v>12400</v>
      </c>
      <c r="H50" s="2" t="s">
        <v>6</v>
      </c>
      <c r="I50" s="6">
        <v>4389.6000000000004</v>
      </c>
    </row>
    <row r="51" spans="1:9" x14ac:dyDescent="0.25">
      <c r="A51" s="8">
        <f t="shared" si="1"/>
        <v>11</v>
      </c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2">
        <v>12650</v>
      </c>
      <c r="H51" s="2" t="s">
        <v>6</v>
      </c>
      <c r="I51" s="6">
        <v>4414.8500000000004</v>
      </c>
    </row>
    <row r="52" spans="1:9" x14ac:dyDescent="0.25">
      <c r="A52" s="8">
        <f t="shared" si="1"/>
        <v>12</v>
      </c>
      <c r="B52" s="2" t="s">
        <v>1</v>
      </c>
      <c r="C52" s="2" t="s">
        <v>2</v>
      </c>
      <c r="D52" s="2" t="s">
        <v>3</v>
      </c>
      <c r="E52" s="2" t="s">
        <v>4</v>
      </c>
      <c r="F52" s="2" t="s">
        <v>5</v>
      </c>
      <c r="G52" s="2">
        <v>12900</v>
      </c>
      <c r="H52" s="2" t="s">
        <v>6</v>
      </c>
      <c r="I52" s="6">
        <v>4360.2</v>
      </c>
    </row>
    <row r="53" spans="1:9" x14ac:dyDescent="0.25">
      <c r="A53" s="8">
        <f t="shared" si="1"/>
        <v>13</v>
      </c>
      <c r="B53" s="2" t="s">
        <v>1</v>
      </c>
      <c r="C53" s="2" t="s">
        <v>2</v>
      </c>
      <c r="D53" s="2" t="s">
        <v>3</v>
      </c>
      <c r="E53" s="2" t="s">
        <v>4</v>
      </c>
      <c r="F53" s="2" t="s">
        <v>5</v>
      </c>
      <c r="G53" s="2">
        <v>13150</v>
      </c>
      <c r="H53" s="2" t="s">
        <v>6</v>
      </c>
      <c r="I53" s="6">
        <v>4234.3</v>
      </c>
    </row>
    <row r="54" spans="1:9" x14ac:dyDescent="0.25">
      <c r="A54" s="8">
        <f t="shared" si="1"/>
        <v>14</v>
      </c>
      <c r="B54" s="2" t="s">
        <v>1</v>
      </c>
      <c r="C54" s="2" t="s">
        <v>2</v>
      </c>
      <c r="D54" s="2" t="s">
        <v>3</v>
      </c>
      <c r="E54" s="2" t="s">
        <v>4</v>
      </c>
      <c r="F54" s="2" t="s">
        <v>5</v>
      </c>
      <c r="G54" s="2">
        <v>13400</v>
      </c>
      <c r="H54" s="2" t="s">
        <v>6</v>
      </c>
      <c r="I54" s="6">
        <v>4113.8</v>
      </c>
    </row>
    <row r="55" spans="1:9" x14ac:dyDescent="0.25">
      <c r="A55" s="8">
        <f t="shared" si="1"/>
        <v>15</v>
      </c>
      <c r="B55" s="2" t="s">
        <v>1</v>
      </c>
      <c r="C55" s="2" t="s">
        <v>2</v>
      </c>
      <c r="D55" s="2" t="s">
        <v>3</v>
      </c>
      <c r="E55" s="2" t="s">
        <v>4</v>
      </c>
      <c r="F55" s="2" t="s">
        <v>5</v>
      </c>
      <c r="G55" s="2">
        <v>13650</v>
      </c>
      <c r="H55" s="2" t="s">
        <v>6</v>
      </c>
      <c r="I55" s="6">
        <v>3576.3</v>
      </c>
    </row>
    <row r="56" spans="1:9" x14ac:dyDescent="0.25">
      <c r="A56" s="8">
        <f t="shared" si="1"/>
        <v>16</v>
      </c>
      <c r="B56" s="2" t="s">
        <v>1</v>
      </c>
      <c r="C56" s="2" t="s">
        <v>2</v>
      </c>
      <c r="D56" s="2" t="s">
        <v>3</v>
      </c>
      <c r="E56" s="2" t="s">
        <v>4</v>
      </c>
      <c r="F56" s="2" t="s">
        <v>5</v>
      </c>
      <c r="G56" s="2">
        <v>13900</v>
      </c>
      <c r="H56" s="2" t="s">
        <v>6</v>
      </c>
      <c r="I56" s="6">
        <v>2488.1</v>
      </c>
    </row>
    <row r="57" spans="1:9" x14ac:dyDescent="0.25">
      <c r="A57" s="8">
        <f t="shared" si="1"/>
        <v>17</v>
      </c>
      <c r="B57" s="2" t="s">
        <v>1</v>
      </c>
      <c r="C57" s="2" t="s">
        <v>2</v>
      </c>
      <c r="D57" s="2" t="s">
        <v>3</v>
      </c>
      <c r="E57" s="2" t="s">
        <v>4</v>
      </c>
      <c r="F57" s="2" t="s">
        <v>5</v>
      </c>
      <c r="G57" s="2">
        <v>14150</v>
      </c>
      <c r="H57" s="2" t="s">
        <v>6</v>
      </c>
      <c r="I57" s="6">
        <v>3877.1</v>
      </c>
    </row>
    <row r="58" spans="1:9" x14ac:dyDescent="0.25">
      <c r="A58" s="8">
        <f t="shared" si="1"/>
        <v>18</v>
      </c>
      <c r="B58" s="2" t="s">
        <v>1</v>
      </c>
      <c r="C58" s="2" t="s">
        <v>2</v>
      </c>
      <c r="D58" s="2" t="s">
        <v>3</v>
      </c>
      <c r="E58" s="2" t="s">
        <v>4</v>
      </c>
      <c r="F58" s="2" t="s">
        <v>5</v>
      </c>
      <c r="G58" s="2">
        <v>14400</v>
      </c>
      <c r="H58" s="2" t="s">
        <v>6</v>
      </c>
      <c r="I58" s="6">
        <v>1900.8</v>
      </c>
    </row>
    <row r="59" spans="1:9" x14ac:dyDescent="0.25">
      <c r="A59" s="8">
        <f t="shared" si="1"/>
        <v>19</v>
      </c>
      <c r="B59" s="2" t="s">
        <v>1</v>
      </c>
      <c r="C59" s="2" t="s">
        <v>2</v>
      </c>
      <c r="D59" s="2" t="s">
        <v>3</v>
      </c>
      <c r="E59" s="2" t="s">
        <v>4</v>
      </c>
      <c r="F59" s="2" t="s">
        <v>5</v>
      </c>
      <c r="G59" s="2">
        <v>14650</v>
      </c>
      <c r="H59" s="2" t="s">
        <v>6</v>
      </c>
      <c r="I59" s="6">
        <v>3325.55</v>
      </c>
    </row>
    <row r="60" spans="1:9" x14ac:dyDescent="0.25">
      <c r="A60" s="8">
        <f t="shared" si="1"/>
        <v>20</v>
      </c>
      <c r="B60" s="2" t="s">
        <v>1</v>
      </c>
      <c r="C60" s="2" t="s">
        <v>2</v>
      </c>
      <c r="D60" s="2" t="s">
        <v>3</v>
      </c>
      <c r="E60" s="2" t="s">
        <v>4</v>
      </c>
      <c r="F60" s="2" t="s">
        <v>5</v>
      </c>
      <c r="G60" s="2">
        <v>14900</v>
      </c>
      <c r="H60" s="2" t="s">
        <v>6</v>
      </c>
      <c r="I60" s="6">
        <v>2294.6</v>
      </c>
    </row>
    <row r="61" spans="1:9" x14ac:dyDescent="0.25">
      <c r="A61" s="8">
        <f t="shared" si="1"/>
        <v>21</v>
      </c>
      <c r="B61" s="2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2">
        <v>15150</v>
      </c>
      <c r="H61" s="2" t="s">
        <v>6</v>
      </c>
      <c r="I61" s="6">
        <v>1848.3</v>
      </c>
    </row>
    <row r="62" spans="1:9" x14ac:dyDescent="0.25">
      <c r="A62" s="8">
        <f t="shared" si="1"/>
        <v>22</v>
      </c>
      <c r="B62" s="2" t="s">
        <v>1</v>
      </c>
      <c r="C62" s="2" t="s">
        <v>2</v>
      </c>
      <c r="D62" s="2" t="s">
        <v>3</v>
      </c>
      <c r="E62" s="2" t="s">
        <v>4</v>
      </c>
      <c r="F62" s="2" t="s">
        <v>5</v>
      </c>
      <c r="G62" s="2">
        <v>15400</v>
      </c>
      <c r="H62" s="2" t="s">
        <v>6</v>
      </c>
      <c r="I62" s="6">
        <v>2340.8000000000002</v>
      </c>
    </row>
    <row r="63" spans="1:9" x14ac:dyDescent="0.25">
      <c r="A63" s="8">
        <f t="shared" si="1"/>
        <v>23</v>
      </c>
      <c r="B63" s="2" t="s">
        <v>1</v>
      </c>
      <c r="C63" s="2" t="s">
        <v>2</v>
      </c>
      <c r="D63" s="2" t="s">
        <v>3</v>
      </c>
      <c r="E63" s="2" t="s">
        <v>4</v>
      </c>
      <c r="F63" s="2" t="s">
        <v>5</v>
      </c>
      <c r="G63" s="2">
        <v>15420</v>
      </c>
      <c r="H63" s="2" t="s">
        <v>6</v>
      </c>
      <c r="I63" s="6">
        <v>956.04</v>
      </c>
    </row>
    <row r="64" spans="1:9" x14ac:dyDescent="0.25">
      <c r="A64" s="8">
        <f t="shared" si="1"/>
        <v>24</v>
      </c>
      <c r="B64" s="2" t="s">
        <v>1</v>
      </c>
      <c r="C64" s="2" t="s">
        <v>2</v>
      </c>
      <c r="D64" s="2" t="s">
        <v>3</v>
      </c>
      <c r="E64" s="2" t="s">
        <v>4</v>
      </c>
      <c r="F64" s="2" t="s">
        <v>5</v>
      </c>
      <c r="G64" s="2">
        <v>15450</v>
      </c>
      <c r="H64" s="2" t="s">
        <v>6</v>
      </c>
      <c r="I64" s="6">
        <v>1236</v>
      </c>
    </row>
    <row r="65" spans="1:10" x14ac:dyDescent="0.25">
      <c r="I65" s="13">
        <f>SUM(I41:I64)</f>
        <v>127909.94000000005</v>
      </c>
      <c r="J65" s="14"/>
    </row>
    <row r="66" spans="1:10" x14ac:dyDescent="0.25">
      <c r="A66" s="25" t="s">
        <v>18</v>
      </c>
      <c r="B66" s="25"/>
      <c r="C66" s="25"/>
      <c r="D66" s="25"/>
      <c r="E66" s="25"/>
      <c r="F66" s="25"/>
      <c r="G66" s="25"/>
      <c r="H66" s="25"/>
      <c r="I66" s="25"/>
    </row>
    <row r="67" spans="1:10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10" s="15" customFormat="1" ht="285" customHeight="1" x14ac:dyDescent="0.25">
      <c r="A68" s="16" t="s">
        <v>20</v>
      </c>
      <c r="B68" s="17"/>
      <c r="C68" s="17"/>
      <c r="D68" s="17"/>
      <c r="E68" s="17"/>
      <c r="F68" s="17"/>
      <c r="G68" s="17"/>
      <c r="H68" s="17"/>
      <c r="I68" s="17"/>
    </row>
    <row r="69" spans="1:10" s="15" customFormat="1" ht="84.75" customHeight="1" x14ac:dyDescent="0.25">
      <c r="A69" s="27" t="s">
        <v>25</v>
      </c>
      <c r="B69" s="27"/>
      <c r="C69" s="27"/>
      <c r="D69" s="27"/>
      <c r="E69" s="27"/>
      <c r="F69" s="27"/>
      <c r="G69" s="27"/>
      <c r="H69" s="27"/>
      <c r="I69" s="27"/>
    </row>
    <row r="70" spans="1:10" ht="11.25" customHeight="1" x14ac:dyDescent="0.25">
      <c r="A70" s="10"/>
      <c r="B70" s="11"/>
      <c r="C70" s="11"/>
      <c r="D70" s="11"/>
      <c r="E70" s="11"/>
      <c r="F70" s="11"/>
      <c r="G70" s="11"/>
      <c r="H70" s="11"/>
      <c r="I70" s="11"/>
    </row>
    <row r="71" spans="1:10" ht="51.75" customHeight="1" x14ac:dyDescent="0.25">
      <c r="A71" s="18" t="s">
        <v>22</v>
      </c>
      <c r="B71" s="18"/>
      <c r="C71" s="18"/>
      <c r="D71" s="18"/>
      <c r="E71" s="18"/>
      <c r="F71" s="18"/>
      <c r="G71" s="18"/>
      <c r="H71" s="18"/>
      <c r="I71" s="18"/>
    </row>
    <row r="72" spans="1:10" ht="131.25" customHeight="1" x14ac:dyDescent="0.25">
      <c r="A72" s="19" t="s">
        <v>24</v>
      </c>
      <c r="B72" s="19"/>
      <c r="C72" s="19"/>
      <c r="D72" s="19"/>
      <c r="E72" s="19"/>
      <c r="F72" s="19"/>
      <c r="G72" s="19"/>
      <c r="H72" s="19"/>
      <c r="I72" s="19"/>
    </row>
    <row r="73" spans="1:10" ht="75.75" customHeight="1" x14ac:dyDescent="0.25">
      <c r="A73" s="19" t="s">
        <v>21</v>
      </c>
      <c r="B73" s="19"/>
      <c r="C73" s="19"/>
      <c r="D73" s="19"/>
      <c r="E73" s="19"/>
      <c r="F73" s="19"/>
      <c r="G73" s="19"/>
      <c r="H73" s="19"/>
      <c r="I73" s="19"/>
    </row>
  </sheetData>
  <mergeCells count="29">
    <mergeCell ref="A69:I69"/>
    <mergeCell ref="A5:I5"/>
    <mergeCell ref="A36:I36"/>
    <mergeCell ref="E7:E9"/>
    <mergeCell ref="F7:F9"/>
    <mergeCell ref="G7:G9"/>
    <mergeCell ref="A7:A9"/>
    <mergeCell ref="B7:B9"/>
    <mergeCell ref="C7:C9"/>
    <mergeCell ref="D7:D9"/>
    <mergeCell ref="H7:H9"/>
    <mergeCell ref="I7:I9"/>
    <mergeCell ref="A34:I34"/>
    <mergeCell ref="A68:I68"/>
    <mergeCell ref="A71:I71"/>
    <mergeCell ref="A72:I72"/>
    <mergeCell ref="A73:I73"/>
    <mergeCell ref="D1:I1"/>
    <mergeCell ref="F38:F40"/>
    <mergeCell ref="G38:G40"/>
    <mergeCell ref="H38:H40"/>
    <mergeCell ref="I38:I40"/>
    <mergeCell ref="A66:I66"/>
    <mergeCell ref="A38:A40"/>
    <mergeCell ref="B38:B40"/>
    <mergeCell ref="C38:C40"/>
    <mergeCell ref="D38:D40"/>
    <mergeCell ref="E38:E40"/>
    <mergeCell ref="A3:I3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Агашичев Александр Сергеевич</dc:creator>
  <cp:lastModifiedBy>Слостин Роман Станиславович</cp:lastModifiedBy>
  <cp:lastPrinted>2013-08-22T06:04:10Z</cp:lastPrinted>
  <dcterms:created xsi:type="dcterms:W3CDTF">2013-03-20T09:51:25Z</dcterms:created>
  <dcterms:modified xsi:type="dcterms:W3CDTF">2013-09-17T12:40:38Z</dcterms:modified>
</cp:coreProperties>
</file>